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80" windowWidth="16215" windowHeight="8370"/>
  </bookViews>
  <sheets>
    <sheet name="Лист1" sheetId="1" r:id="rId1"/>
  </sheets>
  <definedNames>
    <definedName name="_xlnm.Print_Titles" localSheetId="0">Лист1!$5:$6</definedName>
    <definedName name="_xlnm.Print_Area" localSheetId="0">Лист1!$A$1:$L$26</definedName>
  </definedNames>
  <calcPr calcId="144525"/>
</workbook>
</file>

<file path=xl/calcChain.xml><?xml version="1.0" encoding="utf-8"?>
<calcChain xmlns="http://schemas.openxmlformats.org/spreadsheetml/2006/main">
  <c r="C18" i="1" l="1"/>
  <c r="B18" i="1"/>
  <c r="H15" i="1" l="1"/>
  <c r="B15" i="1" s="1"/>
  <c r="J25" i="1"/>
  <c r="C23" i="1" l="1"/>
  <c r="F25" i="1" l="1"/>
  <c r="E25" i="1"/>
  <c r="H23" i="1"/>
  <c r="B23" i="1" s="1"/>
  <c r="H22" i="1"/>
  <c r="H21" i="1"/>
  <c r="H20" i="1"/>
  <c r="H19" i="1"/>
  <c r="H17" i="1"/>
  <c r="H16" i="1"/>
  <c r="H14" i="1"/>
  <c r="H13" i="1"/>
  <c r="H12" i="1"/>
  <c r="H11" i="1"/>
  <c r="H10" i="1"/>
  <c r="H9" i="1"/>
  <c r="H7" i="1"/>
  <c r="C22" i="1"/>
  <c r="C21" i="1"/>
  <c r="B21" i="1" s="1"/>
  <c r="C20" i="1"/>
  <c r="B20" i="1" s="1"/>
  <c r="C19" i="1"/>
  <c r="C17" i="1"/>
  <c r="C16" i="1"/>
  <c r="B16" i="1" s="1"/>
  <c r="C14" i="1"/>
  <c r="C13" i="1"/>
  <c r="C12" i="1"/>
  <c r="C11" i="1"/>
  <c r="B11" i="1" s="1"/>
  <c r="C10" i="1"/>
  <c r="B10" i="1" s="1"/>
  <c r="C9" i="1"/>
  <c r="C8" i="1"/>
  <c r="C7" i="1"/>
  <c r="B12" i="1" l="1"/>
  <c r="B22" i="1"/>
  <c r="B9" i="1"/>
  <c r="B19" i="1"/>
  <c r="B13" i="1"/>
  <c r="B7" i="1"/>
  <c r="C25" i="1"/>
  <c r="B17" i="1"/>
  <c r="B14" i="1"/>
  <c r="L8" i="1" l="1"/>
  <c r="H8" i="1" s="1"/>
  <c r="B8" i="1" s="1"/>
  <c r="H24" i="1"/>
  <c r="K25" i="1"/>
  <c r="I25" i="1"/>
  <c r="G25" i="1"/>
  <c r="D25" i="1"/>
  <c r="D26" i="1" l="1"/>
  <c r="L25" i="1"/>
  <c r="H25" i="1" s="1"/>
  <c r="B25" i="1"/>
  <c r="B24" i="1"/>
  <c r="I26" i="1" l="1"/>
</calcChain>
</file>

<file path=xl/sharedStrings.xml><?xml version="1.0" encoding="utf-8"?>
<sst xmlns="http://schemas.openxmlformats.org/spreadsheetml/2006/main" count="36" uniqueCount="34">
  <si>
    <t>Резервний фонд</t>
  </si>
  <si>
    <t>РАЗОМ</t>
  </si>
  <si>
    <t>грн.</t>
  </si>
  <si>
    <t>КОШТИ, ЩО ПЕРЕДАЮТЬСЯ ІЗ ЗАГАЛЬНОГО ФОНДУ ДО СПЕЦІАЛЬНОГО (БЮДЖЕТУ РОЗВИТКУ)</t>
  </si>
  <si>
    <t>Власні кошти міського бюджету</t>
  </si>
  <si>
    <t>Власні кошти бюджетних установ</t>
  </si>
  <si>
    <t>до Пояснювальної записки до проєкту</t>
  </si>
  <si>
    <t>Бюджет розвитку (власні кошти)</t>
  </si>
  <si>
    <t>0100 Державне управління</t>
  </si>
  <si>
    <t>Фонд охорони навколиш-нього середовища</t>
  </si>
  <si>
    <t>Інша субвенція з облбюджету та Чоповицького селищного бюджету</t>
  </si>
  <si>
    <t xml:space="preserve">10000 Освіта </t>
  </si>
  <si>
    <t>20000 Охорона здоров"я</t>
  </si>
  <si>
    <t>30000 Соціальний захист</t>
  </si>
  <si>
    <t>40000 Культура</t>
  </si>
  <si>
    <t>50000 Фізична культура і спорт</t>
  </si>
  <si>
    <t>60000 Житлово-комунальне господарство</t>
  </si>
  <si>
    <t>74000 Транспорт та транспортна інфраструктура, дорожнє господарство</t>
  </si>
  <si>
    <t>81000 Захист населення і територій від надзвичайних ситуацій техногенного та природного характеру</t>
  </si>
  <si>
    <t>82000 Громадський порядок та безпека</t>
  </si>
  <si>
    <t>83000 Охорона навколишнього природного середовища</t>
  </si>
  <si>
    <t>76000 Інші програми та заходи, пов'язані з економічною діяльністю</t>
  </si>
  <si>
    <t>71000 Заходи з землеустрою</t>
  </si>
  <si>
    <t>90000 Міжбюджетні трансферти</t>
  </si>
  <si>
    <t>Загальний фонд, всього</t>
  </si>
  <si>
    <t>в т.ч.</t>
  </si>
  <si>
    <t>Спеціальний фонд, всього</t>
  </si>
  <si>
    <t>бюджету Малинської міської територіальної громади на 2024 рік</t>
  </si>
  <si>
    <t>Проєкт видатків   бюджету Малинської міської територіальної громади на 2024 рік за джерелами фінансування</t>
  </si>
  <si>
    <t>Додаток 14</t>
  </si>
  <si>
    <t>Освітня субвенція</t>
  </si>
  <si>
    <t>Субвенція на здійснення переданих видатків у сфері освіти за рахунок коштів освітньої субвенції</t>
  </si>
  <si>
    <t>Бюджет розвитку (інша субвенція)</t>
  </si>
  <si>
    <t>73000 Будівництво та регіональний розвиток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</si>
</sst>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indexed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2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sz val="20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1" fontId="1" fillId="0" borderId="0" xfId="0" applyNumberFormat="1" applyFont="1"/>
    <xf numFmtId="0" fontId="4" fillId="0" borderId="1" xfId="0" applyFont="1" applyBorder="1"/>
    <xf numFmtId="3" fontId="7" fillId="2" borderId="1" xfId="0" applyNumberFormat="1" applyFont="1" applyFill="1" applyBorder="1"/>
    <xf numFmtId="3" fontId="7" fillId="0" borderId="1" xfId="0" applyNumberFormat="1" applyFont="1" applyBorder="1"/>
    <xf numFmtId="3" fontId="6" fillId="4" borderId="1" xfId="0" applyNumberFormat="1" applyFont="1" applyFill="1" applyBorder="1" applyAlignment="1">
      <alignment horizontal="center"/>
    </xf>
    <xf numFmtId="3" fontId="6" fillId="5" borderId="1" xfId="0" applyNumberFormat="1" applyFont="1" applyFill="1" applyBorder="1" applyAlignment="1">
      <alignment horizontal="center"/>
    </xf>
    <xf numFmtId="3" fontId="6" fillId="4" borderId="1" xfId="0" applyNumberFormat="1" applyFont="1" applyFill="1" applyBorder="1" applyAlignment="1">
      <alignment horizontal="center" wrapText="1"/>
    </xf>
    <xf numFmtId="3" fontId="6" fillId="5" borderId="1" xfId="0" applyNumberFormat="1" applyFont="1" applyFill="1" applyBorder="1"/>
    <xf numFmtId="0" fontId="10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0" fontId="17" fillId="0" borderId="0" xfId="0" applyFont="1"/>
    <xf numFmtId="0" fontId="5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3" fontId="11" fillId="5" borderId="1" xfId="0" applyNumberFormat="1" applyFont="1" applyFill="1" applyBorder="1" applyAlignment="1">
      <alignment horizontal="center"/>
    </xf>
    <xf numFmtId="0" fontId="20" fillId="0" borderId="1" xfId="0" applyFont="1" applyBorder="1" applyAlignment="1">
      <alignment wrapText="1"/>
    </xf>
    <xf numFmtId="0" fontId="20" fillId="0" borderId="1" xfId="0" applyFont="1" applyBorder="1"/>
    <xf numFmtId="0" fontId="6" fillId="5" borderId="1" xfId="0" applyFont="1" applyFill="1" applyBorder="1" applyAlignment="1">
      <alignment horizontal="left" wrapText="1"/>
    </xf>
    <xf numFmtId="0" fontId="6" fillId="5" borderId="1" xfId="0" applyFont="1" applyFill="1" applyBorder="1" applyAlignment="1">
      <alignment horizontal="left"/>
    </xf>
    <xf numFmtId="3" fontId="6" fillId="5" borderId="1" xfId="0" applyNumberFormat="1" applyFont="1" applyFill="1" applyBorder="1" applyAlignment="1">
      <alignment horizontal="left"/>
    </xf>
    <xf numFmtId="3" fontId="6" fillId="5" borderId="1" xfId="0" applyNumberFormat="1" applyFont="1" applyFill="1" applyBorder="1" applyAlignment="1">
      <alignment horizontal="left" wrapText="1"/>
    </xf>
    <xf numFmtId="0" fontId="20" fillId="0" borderId="1" xfId="0" applyFont="1" applyBorder="1" applyAlignment="1">
      <alignment horizontal="left" wrapText="1"/>
    </xf>
    <xf numFmtId="3" fontId="6" fillId="0" borderId="1" xfId="0" applyNumberFormat="1" applyFont="1" applyBorder="1"/>
    <xf numFmtId="0" fontId="2" fillId="0" borderId="1" xfId="0" applyFont="1" applyBorder="1"/>
    <xf numFmtId="3" fontId="6" fillId="6" borderId="1" xfId="0" applyNumberFormat="1" applyFont="1" applyFill="1" applyBorder="1"/>
    <xf numFmtId="3" fontId="6" fillId="6" borderId="1" xfId="0" applyNumberFormat="1" applyFont="1" applyFill="1" applyBorder="1" applyAlignment="1">
      <alignment horizontal="center"/>
    </xf>
    <xf numFmtId="3" fontId="8" fillId="6" borderId="1" xfId="0" applyNumberFormat="1" applyFont="1" applyFill="1" applyBorder="1" applyAlignment="1">
      <alignment horizontal="center"/>
    </xf>
    <xf numFmtId="0" fontId="21" fillId="0" borderId="0" xfId="0" applyFont="1"/>
    <xf numFmtId="0" fontId="18" fillId="0" borderId="4" xfId="0" applyFont="1" applyBorder="1" applyAlignment="1">
      <alignment horizontal="center"/>
    </xf>
    <xf numFmtId="3" fontId="6" fillId="9" borderId="1" xfId="0" applyNumberFormat="1" applyFont="1" applyFill="1" applyBorder="1"/>
    <xf numFmtId="3" fontId="6" fillId="7" borderId="1" xfId="0" applyNumberFormat="1" applyFont="1" applyFill="1" applyBorder="1" applyAlignment="1">
      <alignment horizontal="center"/>
    </xf>
    <xf numFmtId="3" fontId="6" fillId="9" borderId="1" xfId="0" applyNumberFormat="1" applyFont="1" applyFill="1" applyBorder="1" applyAlignment="1">
      <alignment horizontal="center"/>
    </xf>
    <xf numFmtId="3" fontId="8" fillId="9" borderId="1" xfId="0" applyNumberFormat="1" applyFont="1" applyFill="1" applyBorder="1" applyAlignment="1">
      <alignment horizontal="center"/>
    </xf>
    <xf numFmtId="3" fontId="8" fillId="7" borderId="1" xfId="0" applyNumberFormat="1" applyFont="1" applyFill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3" fontId="6" fillId="6" borderId="1" xfId="0" applyNumberFormat="1" applyFont="1" applyFill="1" applyBorder="1" applyAlignment="1">
      <alignment horizontal="left" wrapText="1"/>
    </xf>
    <xf numFmtId="3" fontId="18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3" fontId="19" fillId="2" borderId="4" xfId="0" applyNumberFormat="1" applyFont="1" applyFill="1" applyBorder="1" applyAlignment="1">
      <alignment horizontal="center"/>
    </xf>
    <xf numFmtId="3" fontId="19" fillId="2" borderId="5" xfId="0" applyNumberFormat="1" applyFont="1" applyFill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4" fillId="0" borderId="1" xfId="0" applyFont="1" applyBorder="1" applyAlignment="1"/>
    <xf numFmtId="0" fontId="5" fillId="6" borderId="1" xfId="0" applyFont="1" applyFill="1" applyBorder="1" applyAlignment="1">
      <alignment horizontal="center"/>
    </xf>
    <xf numFmtId="0" fontId="15" fillId="7" borderId="1" xfId="0" applyFont="1" applyFill="1" applyBorder="1" applyAlignment="1">
      <alignment horizontal="center" wrapText="1"/>
    </xf>
    <xf numFmtId="0" fontId="16" fillId="7" borderId="1" xfId="0" applyFont="1" applyFill="1" applyBorder="1" applyAlignment="1"/>
    <xf numFmtId="0" fontId="13" fillId="8" borderId="4" xfId="0" applyFont="1" applyFill="1" applyBorder="1" applyAlignment="1">
      <alignment horizontal="center" wrapText="1"/>
    </xf>
    <xf numFmtId="0" fontId="13" fillId="8" borderId="5" xfId="0" applyFont="1" applyFill="1" applyBorder="1" applyAlignment="1">
      <alignment horizontal="center" wrapText="1"/>
    </xf>
    <xf numFmtId="0" fontId="14" fillId="8" borderId="5" xfId="0" applyFont="1" applyFill="1" applyBorder="1" applyAlignment="1">
      <alignment horizontal="center" wrapText="1"/>
    </xf>
    <xf numFmtId="0" fontId="5" fillId="9" borderId="2" xfId="0" applyFont="1" applyFill="1" applyBorder="1" applyAlignment="1">
      <alignment horizontal="center" wrapText="1"/>
    </xf>
    <xf numFmtId="0" fontId="0" fillId="9" borderId="7" xfId="0" applyFill="1" applyBorder="1" applyAlignment="1">
      <alignment horizontal="center" wrapText="1"/>
    </xf>
    <xf numFmtId="0" fontId="5" fillId="7" borderId="2" xfId="0" applyFont="1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view="pageBreakPreview" zoomScale="60" zoomScaleNormal="60" workbookViewId="0">
      <pane ySplit="6" topLeftCell="A25" activePane="bottomLeft" state="frozen"/>
      <selection pane="bottomLeft" activeCell="D8" sqref="D8"/>
    </sheetView>
  </sheetViews>
  <sheetFormatPr defaultRowHeight="15" x14ac:dyDescent="0.25"/>
  <cols>
    <col min="1" max="1" width="48.42578125" customWidth="1"/>
    <col min="2" max="3" width="19.7109375" customWidth="1"/>
    <col min="4" max="6" width="17.42578125" customWidth="1"/>
    <col min="7" max="8" width="21.42578125" customWidth="1"/>
    <col min="9" max="10" width="17.7109375" customWidth="1"/>
    <col min="11" max="11" width="18.42578125" customWidth="1"/>
    <col min="12" max="12" width="16.7109375" customWidth="1"/>
  </cols>
  <sheetData>
    <row r="1" spans="1:12" ht="19.899999999999999" customHeight="1" x14ac:dyDescent="0.3">
      <c r="G1" s="43" t="s">
        <v>29</v>
      </c>
      <c r="H1" s="43"/>
      <c r="I1" s="43"/>
      <c r="J1" s="43"/>
      <c r="K1" s="43"/>
      <c r="L1" s="43"/>
    </row>
    <row r="2" spans="1:12" ht="19.899999999999999" customHeight="1" x14ac:dyDescent="0.3">
      <c r="G2" s="43" t="s">
        <v>6</v>
      </c>
      <c r="H2" s="43"/>
      <c r="I2" s="43"/>
      <c r="J2" s="43"/>
      <c r="K2" s="43"/>
      <c r="L2" s="43"/>
    </row>
    <row r="3" spans="1:12" ht="19.899999999999999" customHeight="1" x14ac:dyDescent="0.3">
      <c r="G3" s="43" t="s">
        <v>27</v>
      </c>
      <c r="H3" s="43"/>
      <c r="I3" s="43"/>
      <c r="J3" s="43"/>
      <c r="K3" s="43"/>
      <c r="L3" s="43"/>
    </row>
    <row r="4" spans="1:12" ht="40.9" customHeight="1" x14ac:dyDescent="0.35">
      <c r="A4" s="44" t="s">
        <v>28</v>
      </c>
      <c r="B4" s="44"/>
      <c r="C4" s="44"/>
      <c r="D4" s="44"/>
      <c r="E4" s="44"/>
      <c r="F4" s="44"/>
      <c r="G4" s="44"/>
      <c r="H4" s="44"/>
      <c r="I4" s="44"/>
      <c r="J4" s="35"/>
      <c r="L4" s="12" t="s">
        <v>2</v>
      </c>
    </row>
    <row r="5" spans="1:12" ht="31.9" customHeight="1" x14ac:dyDescent="0.4">
      <c r="A5" s="45"/>
      <c r="B5" s="46" t="s">
        <v>1</v>
      </c>
      <c r="C5" s="52" t="s">
        <v>24</v>
      </c>
      <c r="D5" s="49" t="s">
        <v>25</v>
      </c>
      <c r="E5" s="50"/>
      <c r="F5" s="50"/>
      <c r="G5" s="51"/>
      <c r="H5" s="54" t="s">
        <v>26</v>
      </c>
      <c r="I5" s="47" t="s">
        <v>25</v>
      </c>
      <c r="J5" s="47"/>
      <c r="K5" s="47"/>
      <c r="L5" s="48"/>
    </row>
    <row r="6" spans="1:12" ht="177.6" customHeight="1" x14ac:dyDescent="0.25">
      <c r="A6" s="45"/>
      <c r="B6" s="46"/>
      <c r="C6" s="53"/>
      <c r="D6" s="11" t="s">
        <v>4</v>
      </c>
      <c r="E6" s="11" t="s">
        <v>30</v>
      </c>
      <c r="F6" s="11" t="s">
        <v>31</v>
      </c>
      <c r="G6" s="11" t="s">
        <v>10</v>
      </c>
      <c r="H6" s="55"/>
      <c r="I6" s="13" t="s">
        <v>7</v>
      </c>
      <c r="J6" s="13" t="s">
        <v>32</v>
      </c>
      <c r="K6" s="13" t="s">
        <v>9</v>
      </c>
      <c r="L6" s="13" t="s">
        <v>5</v>
      </c>
    </row>
    <row r="7" spans="1:12" ht="19.5" x14ac:dyDescent="0.35">
      <c r="A7" s="18" t="s">
        <v>8</v>
      </c>
      <c r="B7" s="25">
        <f>C7+H7</f>
        <v>45508318</v>
      </c>
      <c r="C7" s="30">
        <f>SUM(D7:G7)</f>
        <v>45448318</v>
      </c>
      <c r="D7" s="9">
        <v>45283038</v>
      </c>
      <c r="E7" s="9"/>
      <c r="F7" s="9"/>
      <c r="G7" s="7">
        <v>165280</v>
      </c>
      <c r="H7" s="31">
        <f>SUM(I7:L7)</f>
        <v>60000</v>
      </c>
      <c r="I7" s="9">
        <v>60000</v>
      </c>
      <c r="J7" s="9"/>
      <c r="K7" s="9"/>
      <c r="L7" s="9"/>
    </row>
    <row r="8" spans="1:12" ht="22.5" customHeight="1" x14ac:dyDescent="0.35">
      <c r="A8" s="18" t="s">
        <v>11</v>
      </c>
      <c r="B8" s="25">
        <f t="shared" ref="B8:B23" si="0">C8+H8</f>
        <v>250273248</v>
      </c>
      <c r="C8" s="30">
        <f t="shared" ref="C8:C23" si="1">SUM(D8:G8)</f>
        <v>245845568</v>
      </c>
      <c r="D8" s="9">
        <v>129391178</v>
      </c>
      <c r="E8" s="9">
        <v>113939700</v>
      </c>
      <c r="F8" s="9">
        <v>2462770</v>
      </c>
      <c r="G8" s="7">
        <v>51920</v>
      </c>
      <c r="H8" s="31">
        <f t="shared" ref="H8:H23" si="2">SUM(I8:L8)</f>
        <v>4427680</v>
      </c>
      <c r="I8" s="9"/>
      <c r="J8" s="9">
        <v>2300000</v>
      </c>
      <c r="K8" s="9"/>
      <c r="L8" s="9">
        <f>1572000+265680+290000</f>
        <v>2127680</v>
      </c>
    </row>
    <row r="9" spans="1:12" ht="19.899999999999999" customHeight="1" x14ac:dyDescent="0.35">
      <c r="A9" s="18" t="s">
        <v>12</v>
      </c>
      <c r="B9" s="25">
        <f t="shared" si="0"/>
        <v>14275575</v>
      </c>
      <c r="C9" s="30">
        <f t="shared" si="1"/>
        <v>14275575</v>
      </c>
      <c r="D9" s="9">
        <v>14275575</v>
      </c>
      <c r="E9" s="9"/>
      <c r="F9" s="9"/>
      <c r="G9" s="7"/>
      <c r="H9" s="31">
        <f t="shared" si="2"/>
        <v>0</v>
      </c>
      <c r="I9" s="9"/>
      <c r="J9" s="9"/>
      <c r="K9" s="9"/>
      <c r="L9" s="9"/>
    </row>
    <row r="10" spans="1:12" ht="18.600000000000001" customHeight="1" x14ac:dyDescent="0.35">
      <c r="A10" s="18" t="s">
        <v>13</v>
      </c>
      <c r="B10" s="25">
        <f t="shared" si="0"/>
        <v>22973869</v>
      </c>
      <c r="C10" s="30">
        <f t="shared" si="1"/>
        <v>22641089</v>
      </c>
      <c r="D10" s="15">
        <v>22641089</v>
      </c>
      <c r="E10" s="15"/>
      <c r="F10" s="15"/>
      <c r="G10" s="7"/>
      <c r="H10" s="31">
        <f t="shared" si="2"/>
        <v>332780</v>
      </c>
      <c r="I10" s="7"/>
      <c r="J10" s="7"/>
      <c r="K10" s="7"/>
      <c r="L10" s="7">
        <v>332780</v>
      </c>
    </row>
    <row r="11" spans="1:12" ht="25.5" customHeight="1" x14ac:dyDescent="0.35">
      <c r="A11" s="19" t="s">
        <v>14</v>
      </c>
      <c r="B11" s="25">
        <f t="shared" si="0"/>
        <v>13987276</v>
      </c>
      <c r="C11" s="30">
        <f t="shared" si="1"/>
        <v>13966817</v>
      </c>
      <c r="D11" s="7">
        <v>13966817</v>
      </c>
      <c r="E11" s="7"/>
      <c r="F11" s="7"/>
      <c r="G11" s="7"/>
      <c r="H11" s="31">
        <f t="shared" si="2"/>
        <v>20459</v>
      </c>
      <c r="I11" s="7"/>
      <c r="J11" s="7"/>
      <c r="K11" s="7"/>
      <c r="L11" s="7">
        <v>20459</v>
      </c>
    </row>
    <row r="12" spans="1:12" ht="23.45" customHeight="1" x14ac:dyDescent="0.35">
      <c r="A12" s="20" t="s">
        <v>15</v>
      </c>
      <c r="B12" s="25">
        <f t="shared" si="0"/>
        <v>6605099</v>
      </c>
      <c r="C12" s="30">
        <f t="shared" si="1"/>
        <v>6605099</v>
      </c>
      <c r="D12" s="7">
        <v>6605099</v>
      </c>
      <c r="E12" s="7"/>
      <c r="F12" s="7"/>
      <c r="G12" s="7"/>
      <c r="H12" s="31">
        <f t="shared" si="2"/>
        <v>0</v>
      </c>
      <c r="I12" s="7"/>
      <c r="J12" s="7"/>
      <c r="K12" s="7"/>
      <c r="L12" s="7"/>
    </row>
    <row r="13" spans="1:12" ht="39" customHeight="1" x14ac:dyDescent="0.35">
      <c r="A13" s="18" t="s">
        <v>16</v>
      </c>
      <c r="B13" s="25">
        <f t="shared" si="0"/>
        <v>19623000</v>
      </c>
      <c r="C13" s="30">
        <f t="shared" si="1"/>
        <v>19623000</v>
      </c>
      <c r="D13" s="7">
        <v>19623000</v>
      </c>
      <c r="E13" s="7"/>
      <c r="F13" s="7"/>
      <c r="G13" s="7"/>
      <c r="H13" s="31">
        <f t="shared" si="2"/>
        <v>0</v>
      </c>
      <c r="I13" s="7"/>
      <c r="J13" s="7"/>
      <c r="K13" s="7"/>
      <c r="L13" s="7"/>
    </row>
    <row r="14" spans="1:12" ht="26.45" customHeight="1" x14ac:dyDescent="0.35">
      <c r="A14" s="18" t="s">
        <v>22</v>
      </c>
      <c r="B14" s="25">
        <f t="shared" si="0"/>
        <v>100000</v>
      </c>
      <c r="C14" s="30">
        <f t="shared" si="1"/>
        <v>100000</v>
      </c>
      <c r="D14" s="7">
        <v>100000</v>
      </c>
      <c r="E14" s="7"/>
      <c r="F14" s="7"/>
      <c r="G14" s="7"/>
      <c r="H14" s="31">
        <f t="shared" si="2"/>
        <v>0</v>
      </c>
      <c r="I14" s="7"/>
      <c r="J14" s="7"/>
      <c r="K14" s="7"/>
      <c r="L14" s="7"/>
    </row>
    <row r="15" spans="1:12" ht="42" customHeight="1" x14ac:dyDescent="0.35">
      <c r="A15" s="18" t="s">
        <v>33</v>
      </c>
      <c r="B15" s="25">
        <f t="shared" si="0"/>
        <v>700000</v>
      </c>
      <c r="C15" s="30"/>
      <c r="D15" s="7"/>
      <c r="E15" s="7"/>
      <c r="F15" s="7"/>
      <c r="G15" s="7"/>
      <c r="H15" s="31">
        <f t="shared" si="2"/>
        <v>700000</v>
      </c>
      <c r="I15" s="7"/>
      <c r="J15" s="7">
        <v>700000</v>
      </c>
      <c r="K15" s="7"/>
      <c r="L15" s="7"/>
    </row>
    <row r="16" spans="1:12" ht="59.45" customHeight="1" x14ac:dyDescent="0.35">
      <c r="A16" s="21" t="s">
        <v>17</v>
      </c>
      <c r="B16" s="25">
        <f t="shared" si="0"/>
        <v>7725010</v>
      </c>
      <c r="C16" s="30">
        <f t="shared" si="1"/>
        <v>7725010</v>
      </c>
      <c r="D16" s="9">
        <v>7725010</v>
      </c>
      <c r="E16" s="9"/>
      <c r="F16" s="9"/>
      <c r="G16" s="9"/>
      <c r="H16" s="31">
        <f t="shared" si="2"/>
        <v>0</v>
      </c>
      <c r="I16" s="9"/>
      <c r="J16" s="9"/>
      <c r="K16" s="9"/>
      <c r="L16" s="9"/>
    </row>
    <row r="17" spans="1:12" ht="45.6" customHeight="1" x14ac:dyDescent="0.35">
      <c r="A17" s="21" t="s">
        <v>21</v>
      </c>
      <c r="B17" s="25">
        <f t="shared" si="0"/>
        <v>2233789</v>
      </c>
      <c r="C17" s="30">
        <f t="shared" si="1"/>
        <v>33789</v>
      </c>
      <c r="D17" s="9">
        <v>33789</v>
      </c>
      <c r="E17" s="9"/>
      <c r="F17" s="9"/>
      <c r="G17" s="9"/>
      <c r="H17" s="31">
        <f t="shared" si="2"/>
        <v>2200000</v>
      </c>
      <c r="I17" s="9">
        <v>2200000</v>
      </c>
      <c r="J17" s="9"/>
      <c r="K17" s="9"/>
      <c r="L17" s="9"/>
    </row>
    <row r="18" spans="1:12" ht="45.6" customHeight="1" x14ac:dyDescent="0.35">
      <c r="A18" s="36">
        <v>75000</v>
      </c>
      <c r="B18" s="25">
        <f t="shared" si="0"/>
        <v>35000</v>
      </c>
      <c r="C18" s="30">
        <f t="shared" si="1"/>
        <v>35000</v>
      </c>
      <c r="D18" s="9">
        <v>35000</v>
      </c>
      <c r="E18" s="9"/>
      <c r="F18" s="9"/>
      <c r="G18" s="9"/>
      <c r="H18" s="31"/>
      <c r="I18" s="9"/>
      <c r="J18" s="9"/>
      <c r="K18" s="9"/>
      <c r="L18" s="9"/>
    </row>
    <row r="19" spans="1:12" ht="57.6" customHeight="1" x14ac:dyDescent="0.35">
      <c r="A19" s="22" t="s">
        <v>18</v>
      </c>
      <c r="B19" s="25">
        <f t="shared" si="0"/>
        <v>340000</v>
      </c>
      <c r="C19" s="30">
        <f t="shared" si="1"/>
        <v>340000</v>
      </c>
      <c r="D19" s="9">
        <v>340000</v>
      </c>
      <c r="E19" s="9"/>
      <c r="F19" s="9"/>
      <c r="G19" s="9"/>
      <c r="H19" s="31">
        <f t="shared" si="2"/>
        <v>0</v>
      </c>
      <c r="I19" s="9"/>
      <c r="J19" s="9"/>
      <c r="K19" s="9"/>
      <c r="L19" s="9"/>
    </row>
    <row r="20" spans="1:12" ht="29.45" customHeight="1" x14ac:dyDescent="0.35">
      <c r="A20" s="17" t="s">
        <v>19</v>
      </c>
      <c r="B20" s="25">
        <f t="shared" si="0"/>
        <v>207500</v>
      </c>
      <c r="C20" s="30">
        <f t="shared" si="1"/>
        <v>207500</v>
      </c>
      <c r="D20" s="9">
        <v>207500</v>
      </c>
      <c r="E20" s="9"/>
      <c r="F20" s="9"/>
      <c r="G20" s="9"/>
      <c r="H20" s="31">
        <f t="shared" si="2"/>
        <v>0</v>
      </c>
      <c r="I20" s="9"/>
      <c r="J20" s="9"/>
      <c r="K20" s="9"/>
      <c r="L20" s="9"/>
    </row>
    <row r="21" spans="1:12" ht="42.6" customHeight="1" x14ac:dyDescent="0.35">
      <c r="A21" s="16" t="s">
        <v>20</v>
      </c>
      <c r="B21" s="25">
        <f t="shared" si="0"/>
        <v>600000</v>
      </c>
      <c r="C21" s="30">
        <f t="shared" si="1"/>
        <v>0</v>
      </c>
      <c r="D21" s="7"/>
      <c r="E21" s="7"/>
      <c r="F21" s="7"/>
      <c r="G21" s="7"/>
      <c r="H21" s="31">
        <f t="shared" si="2"/>
        <v>600000</v>
      </c>
      <c r="I21" s="7"/>
      <c r="J21" s="7"/>
      <c r="K21" s="7">
        <v>600000</v>
      </c>
      <c r="L21" s="7"/>
    </row>
    <row r="22" spans="1:12" ht="30.6" customHeight="1" x14ac:dyDescent="0.35">
      <c r="A22" s="16" t="s">
        <v>23</v>
      </c>
      <c r="B22" s="25">
        <f t="shared" si="0"/>
        <v>266760</v>
      </c>
      <c r="C22" s="30">
        <f t="shared" si="1"/>
        <v>266760</v>
      </c>
      <c r="D22" s="7">
        <v>266760</v>
      </c>
      <c r="E22" s="7"/>
      <c r="F22" s="7"/>
      <c r="G22" s="7"/>
      <c r="H22" s="31">
        <f t="shared" si="2"/>
        <v>0</v>
      </c>
      <c r="I22" s="7"/>
      <c r="J22" s="7"/>
      <c r="K22" s="7"/>
      <c r="L22" s="7"/>
    </row>
    <row r="23" spans="1:12" ht="27" customHeight="1" x14ac:dyDescent="0.35">
      <c r="A23" s="10" t="s">
        <v>0</v>
      </c>
      <c r="B23" s="25">
        <f t="shared" si="0"/>
        <v>5508345</v>
      </c>
      <c r="C23" s="30">
        <f t="shared" si="1"/>
        <v>5508345</v>
      </c>
      <c r="D23" s="23">
        <v>5508345</v>
      </c>
      <c r="E23" s="23"/>
      <c r="F23" s="23"/>
      <c r="G23" s="5"/>
      <c r="H23" s="31">
        <f t="shared" si="2"/>
        <v>0</v>
      </c>
      <c r="I23" s="4"/>
      <c r="J23" s="4"/>
      <c r="K23" s="4"/>
      <c r="L23" s="3"/>
    </row>
    <row r="24" spans="1:12" ht="56.45" hidden="1" customHeight="1" x14ac:dyDescent="0.35">
      <c r="A24" s="8" t="s">
        <v>3</v>
      </c>
      <c r="B24" s="26">
        <f>SUM(D24:L24)</f>
        <v>0</v>
      </c>
      <c r="C24" s="32"/>
      <c r="D24" s="6"/>
      <c r="E24" s="6"/>
      <c r="F24" s="6"/>
      <c r="G24" s="6"/>
      <c r="H24" s="31">
        <f t="shared" ref="H24" si="3">I24+K24+L24</f>
        <v>0</v>
      </c>
      <c r="I24" s="6"/>
      <c r="J24" s="6"/>
      <c r="K24" s="6"/>
      <c r="L24" s="6"/>
    </row>
    <row r="25" spans="1:12" ht="27.75" customHeight="1" x14ac:dyDescent="0.35">
      <c r="A25" s="14" t="s">
        <v>1</v>
      </c>
      <c r="B25" s="27">
        <f>SUM(B7:B23)</f>
        <v>390962789</v>
      </c>
      <c r="C25" s="33">
        <f t="shared" ref="C25:L25" si="4">SUM(C7:C23)</f>
        <v>382621870</v>
      </c>
      <c r="D25" s="33">
        <f t="shared" si="4"/>
        <v>266002200</v>
      </c>
      <c r="E25" s="33">
        <f t="shared" si="4"/>
        <v>113939700</v>
      </c>
      <c r="F25" s="33">
        <f t="shared" si="4"/>
        <v>2462770</v>
      </c>
      <c r="G25" s="33">
        <f t="shared" si="4"/>
        <v>217200</v>
      </c>
      <c r="H25" s="31">
        <f>I25+J25+K25+L25</f>
        <v>8340919</v>
      </c>
      <c r="I25" s="34">
        <f t="shared" si="4"/>
        <v>2260000</v>
      </c>
      <c r="J25" s="34">
        <f t="shared" si="4"/>
        <v>3000000</v>
      </c>
      <c r="K25" s="34">
        <f t="shared" si="4"/>
        <v>600000</v>
      </c>
      <c r="L25" s="34">
        <f t="shared" si="4"/>
        <v>2480919</v>
      </c>
    </row>
    <row r="26" spans="1:12" ht="38.450000000000003" customHeight="1" x14ac:dyDescent="0.35">
      <c r="A26" s="24"/>
      <c r="B26" s="24"/>
      <c r="C26" s="24"/>
      <c r="D26" s="37">
        <f>D25+E25+F25+G25</f>
        <v>382621870</v>
      </c>
      <c r="E26" s="37"/>
      <c r="F26" s="37"/>
      <c r="G26" s="38"/>
      <c r="H26" s="29"/>
      <c r="I26" s="39">
        <f>SUM(I25:L25)</f>
        <v>8340919</v>
      </c>
      <c r="J26" s="40"/>
      <c r="K26" s="41"/>
      <c r="L26" s="42"/>
    </row>
    <row r="27" spans="1:12" x14ac:dyDescent="0.25">
      <c r="A27" s="1"/>
      <c r="B27" s="1"/>
      <c r="C27" s="1"/>
      <c r="D27" s="1"/>
      <c r="E27" s="1"/>
      <c r="F27" s="1"/>
      <c r="G27" s="1"/>
      <c r="H27" s="1"/>
    </row>
    <row r="28" spans="1:12" x14ac:dyDescent="0.25">
      <c r="D28" s="2"/>
      <c r="E28" s="2"/>
      <c r="F28" s="2"/>
    </row>
    <row r="34" spans="4:6" x14ac:dyDescent="0.25">
      <c r="D34" s="28"/>
      <c r="E34" s="28"/>
      <c r="F34" s="28"/>
    </row>
  </sheetData>
  <mergeCells count="12">
    <mergeCell ref="D26:G26"/>
    <mergeCell ref="I26:L26"/>
    <mergeCell ref="G1:L1"/>
    <mergeCell ref="G2:L2"/>
    <mergeCell ref="G3:L3"/>
    <mergeCell ref="A4:I4"/>
    <mergeCell ref="A5:A6"/>
    <mergeCell ref="B5:B6"/>
    <mergeCell ref="I5:L5"/>
    <mergeCell ref="D5:G5"/>
    <mergeCell ref="C5:C6"/>
    <mergeCell ref="H5:H6"/>
  </mergeCells>
  <phoneticPr fontId="3" type="noConversion"/>
  <pageMargins left="0.59055118110236227" right="0" top="0.59055118110236227" bottom="0" header="0" footer="0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user</cp:lastModifiedBy>
  <cp:lastPrinted>2023-12-22T13:01:31Z</cp:lastPrinted>
  <dcterms:created xsi:type="dcterms:W3CDTF">2015-01-08T11:20:54Z</dcterms:created>
  <dcterms:modified xsi:type="dcterms:W3CDTF">2023-12-22T13:05:10Z</dcterms:modified>
</cp:coreProperties>
</file>