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6212" windowHeight="8376"/>
  </bookViews>
  <sheets>
    <sheet name="Лист1" sheetId="1" r:id="rId1"/>
  </sheets>
  <definedNames>
    <definedName name="_xlnm.Print_Titles" localSheetId="0">Лист1!$3:$5</definedName>
    <definedName name="_xlnm.Print_Area" localSheetId="0">Лист1!$A$1:$J$27</definedName>
  </definedNames>
  <calcPr calcId="124519"/>
</workbook>
</file>

<file path=xl/calcChain.xml><?xml version="1.0" encoding="utf-8"?>
<calcChain xmlns="http://schemas.openxmlformats.org/spreadsheetml/2006/main">
  <c r="J21" i="1"/>
  <c r="J16"/>
  <c r="J7"/>
  <c r="F21" l="1"/>
  <c r="F16"/>
  <c r="I21"/>
  <c r="I16"/>
  <c r="G16"/>
  <c r="E16"/>
  <c r="H16" l="1"/>
  <c r="I11"/>
  <c r="F11"/>
  <c r="J11" s="1"/>
  <c r="G21"/>
  <c r="G11" s="1"/>
  <c r="E21"/>
  <c r="E11" s="1"/>
  <c r="H21" l="1"/>
  <c r="H11"/>
  <c r="I7" l="1"/>
  <c r="F7"/>
  <c r="E7"/>
  <c r="F26" l="1"/>
  <c r="F27" s="1"/>
  <c r="I26"/>
  <c r="G7"/>
  <c r="H7"/>
  <c r="J26" l="1"/>
  <c r="I27"/>
  <c r="J27" s="1"/>
</calcChain>
</file>

<file path=xl/sharedStrings.xml><?xml version="1.0" encoding="utf-8"?>
<sst xmlns="http://schemas.openxmlformats.org/spreadsheetml/2006/main" count="35" uniqueCount="25">
  <si>
    <t>Код</t>
  </si>
  <si>
    <t>2111</t>
  </si>
  <si>
    <t>Заробітна плата</t>
  </si>
  <si>
    <t>2120</t>
  </si>
  <si>
    <t>Нарахування на оплату праці</t>
  </si>
  <si>
    <t>Предмети, матеріали, обладнання та інвентар</t>
  </si>
  <si>
    <t xml:space="preserve">Загальноосвітні школи </t>
  </si>
  <si>
    <t>Зміна</t>
  </si>
  <si>
    <t>(+;-)</t>
  </si>
  <si>
    <t>%</t>
  </si>
  <si>
    <t>Інклюзивно-ресурсний центр</t>
  </si>
  <si>
    <t>Всього по галузі освіти</t>
  </si>
  <si>
    <t>Уточнений план на 2018 рік (станом на 07.12.18)</t>
  </si>
  <si>
    <t>Дошкільна освіта</t>
  </si>
  <si>
    <t>Загальна середня освіта</t>
  </si>
  <si>
    <r>
      <t>Придбання предметів довгострокового використання</t>
    </r>
    <r>
      <rPr>
        <b/>
        <sz val="12"/>
        <color indexed="8"/>
        <rFont val="Times New Roman"/>
        <family val="1"/>
        <charset val="204"/>
      </rPr>
      <t xml:space="preserve"> (бюджет розвитку)</t>
    </r>
  </si>
  <si>
    <t>РАЗОМ</t>
  </si>
  <si>
    <t xml:space="preserve">Потреба на 2022 рік </t>
  </si>
  <si>
    <t>Проєкт на 2022 рік</t>
  </si>
  <si>
    <r>
      <t>ОСВІТНЯ СУБВЕНЦІЯ - 115 614 200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>грн.</t>
    </r>
  </si>
  <si>
    <t>СУБВЕНЦІЯ З МІСЦЕВОГО БЮДЖЕТУ НА ЗДІЙСНННЯ ПЕРЕДАНИХ ВИДАТКІВ У СФЕРІ ОСВІТИ ЗА РАХУНОК КОШТІВ ОСВІТНЬОЇ СУБВЕНЦІЇ - 1 505 800 грн.</t>
  </si>
  <si>
    <t>СУБВЕНЦІЯ З МІСЦЕВОГО БЮДЖЕТУ НА НАДАННЯ ДЕРЖАВНОЇ ПІДТРИМКИ ОСОБАМ З ОСОБЛИВИМИ ПОТРЕБАМИ ЗА РАХУНОК ВІДПОВІДНОЇ СУБВЕНЦІЇ З ДЕРЖАВНОГО БЮДЖЕТУ - 1 131 796 грн.</t>
  </si>
  <si>
    <t>Недостатність</t>
  </si>
  <si>
    <t>Проєкт видатків загального фонду бюджету Малинської міської територіальної громади на 2022 рік за рахунок субвенцій з державного бюджету</t>
  </si>
  <si>
    <t xml:space="preserve">        Додаток 8                                                      до Пояснювальної записки до проєкту бюджету Малтнської міської територіальної громади на  2022 рік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</si>
</sst>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u/>
      <sz val="1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1" xfId="0" applyFont="1" applyBorder="1"/>
    <xf numFmtId="0" fontId="3" fillId="2" borderId="1" xfId="0" applyFont="1" applyFill="1" applyBorder="1"/>
    <xf numFmtId="0" fontId="1" fillId="0" borderId="5" xfId="0" applyFont="1" applyBorder="1" applyAlignment="1"/>
    <xf numFmtId="0" fontId="7" fillId="0" borderId="1" xfId="0" applyFont="1" applyBorder="1"/>
    <xf numFmtId="0" fontId="8" fillId="2" borderId="1" xfId="0" applyFont="1" applyFill="1" applyBorder="1"/>
    <xf numFmtId="3" fontId="7" fillId="0" borderId="1" xfId="0" applyNumberFormat="1" applyFont="1" applyBorder="1"/>
    <xf numFmtId="3" fontId="0" fillId="0" borderId="0" xfId="0" applyNumberFormat="1"/>
    <xf numFmtId="0" fontId="10" fillId="0" borderId="1" xfId="0" quotePrefix="1" applyFont="1" applyBorder="1"/>
    <xf numFmtId="3" fontId="10" fillId="0" borderId="1" xfId="0" applyNumberFormat="1" applyFont="1" applyBorder="1" applyAlignment="1">
      <alignment horizontal="center"/>
    </xf>
    <xf numFmtId="3" fontId="9" fillId="2" borderId="1" xfId="0" applyNumberFormat="1" applyFont="1" applyFill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3" fontId="10" fillId="4" borderId="1" xfId="0" applyNumberFormat="1" applyFont="1" applyFill="1" applyBorder="1" applyAlignment="1">
      <alignment horizontal="center"/>
    </xf>
    <xf numFmtId="0" fontId="8" fillId="5" borderId="1" xfId="0" applyFont="1" applyFill="1" applyBorder="1"/>
    <xf numFmtId="3" fontId="9" fillId="5" borderId="1" xfId="0" applyNumberFormat="1" applyFont="1" applyFill="1" applyBorder="1" applyAlignment="1">
      <alignment horizontal="center"/>
    </xf>
    <xf numFmtId="3" fontId="7" fillId="0" borderId="11" xfId="0" applyNumberFormat="1" applyFont="1" applyBorder="1"/>
    <xf numFmtId="0" fontId="7" fillId="0" borderId="11" xfId="0" applyFont="1" applyBorder="1"/>
    <xf numFmtId="0" fontId="10" fillId="0" borderId="1" xfId="0" quotePrefix="1" applyFont="1" applyBorder="1" applyAlignment="1">
      <alignment horizontal="right"/>
    </xf>
    <xf numFmtId="0" fontId="9" fillId="2" borderId="1" xfId="0" quotePrefix="1" applyFont="1" applyFill="1" applyBorder="1" applyAlignment="1">
      <alignment horizontal="left"/>
    </xf>
    <xf numFmtId="0" fontId="10" fillId="6" borderId="1" xfId="0" quotePrefix="1" applyFont="1" applyFill="1" applyBorder="1"/>
    <xf numFmtId="0" fontId="12" fillId="6" borderId="8" xfId="0" applyFont="1" applyFill="1" applyBorder="1"/>
    <xf numFmtId="3" fontId="3" fillId="6" borderId="11" xfId="0" applyNumberFormat="1" applyFont="1" applyFill="1" applyBorder="1"/>
    <xf numFmtId="0" fontId="3" fillId="6" borderId="11" xfId="0" applyFont="1" applyFill="1" applyBorder="1"/>
    <xf numFmtId="3" fontId="9" fillId="6" borderId="1" xfId="0" applyNumberFormat="1" applyFont="1" applyFill="1" applyBorder="1" applyAlignment="1">
      <alignment horizontal="center"/>
    </xf>
    <xf numFmtId="3" fontId="10" fillId="5" borderId="1" xfId="0" applyNumberFormat="1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 wrapText="1"/>
    </xf>
    <xf numFmtId="0" fontId="14" fillId="7" borderId="1" xfId="0" applyFont="1" applyFill="1" applyBorder="1"/>
    <xf numFmtId="0" fontId="15" fillId="7" borderId="1" xfId="0" applyFont="1" applyFill="1" applyBorder="1" applyAlignment="1">
      <alignment horizontal="center"/>
    </xf>
    <xf numFmtId="3" fontId="15" fillId="7" borderId="1" xfId="0" applyNumberFormat="1" applyFont="1" applyFill="1" applyBorder="1" applyAlignment="1">
      <alignment horizontal="center"/>
    </xf>
    <xf numFmtId="0" fontId="16" fillId="7" borderId="1" xfId="0" applyFont="1" applyFill="1" applyBorder="1"/>
    <xf numFmtId="1" fontId="17" fillId="7" borderId="1" xfId="0" applyNumberFormat="1" applyFont="1" applyFill="1" applyBorder="1"/>
    <xf numFmtId="3" fontId="18" fillId="6" borderId="1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/>
    <xf numFmtId="0" fontId="0" fillId="0" borderId="4" xfId="0" applyBorder="1" applyAlignment="1"/>
    <xf numFmtId="3" fontId="13" fillId="5" borderId="1" xfId="0" applyNumberFormat="1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 wrapText="1"/>
    </xf>
    <xf numFmtId="0" fontId="13" fillId="5" borderId="1" xfId="0" applyFont="1" applyFill="1" applyBorder="1" applyAlignment="1">
      <alignment horizontal="right" wrapText="1"/>
    </xf>
    <xf numFmtId="3" fontId="13" fillId="2" borderId="1" xfId="0" applyNumberFormat="1" applyFont="1" applyFill="1" applyBorder="1" applyAlignment="1">
      <alignment horizontal="center"/>
    </xf>
    <xf numFmtId="3" fontId="21" fillId="0" borderId="1" xfId="0" applyNumberFormat="1" applyFont="1" applyBorder="1" applyAlignment="1">
      <alignment horizontal="center"/>
    </xf>
    <xf numFmtId="0" fontId="0" fillId="0" borderId="1" xfId="0" applyBorder="1"/>
    <xf numFmtId="0" fontId="0" fillId="8" borderId="1" xfId="0" applyFill="1" applyBorder="1"/>
    <xf numFmtId="3" fontId="23" fillId="5" borderId="1" xfId="0" applyNumberFormat="1" applyFont="1" applyFill="1" applyBorder="1" applyAlignment="1">
      <alignment horizontal="center"/>
    </xf>
    <xf numFmtId="3" fontId="23" fillId="5" borderId="1" xfId="0" applyNumberFormat="1" applyFont="1" applyFill="1" applyBorder="1" applyAlignment="1">
      <alignment horizontal="center" wrapText="1"/>
    </xf>
    <xf numFmtId="3" fontId="24" fillId="2" borderId="1" xfId="0" applyNumberFormat="1" applyFont="1" applyFill="1" applyBorder="1" applyAlignment="1">
      <alignment horizontal="center"/>
    </xf>
    <xf numFmtId="3" fontId="23" fillId="4" borderId="1" xfId="0" applyNumberFormat="1" applyFont="1" applyFill="1" applyBorder="1" applyAlignment="1">
      <alignment horizontal="center"/>
    </xf>
    <xf numFmtId="0" fontId="9" fillId="0" borderId="1" xfId="0" quotePrefix="1" applyFont="1" applyBorder="1"/>
    <xf numFmtId="0" fontId="3" fillId="0" borderId="1" xfId="0" applyFont="1" applyBorder="1" applyAlignment="1">
      <alignment wrapText="1"/>
    </xf>
    <xf numFmtId="3" fontId="3" fillId="0" borderId="11" xfId="0" applyNumberFormat="1" applyFont="1" applyBorder="1"/>
    <xf numFmtId="0" fontId="3" fillId="0" borderId="11" xfId="0" applyFont="1" applyBorder="1"/>
    <xf numFmtId="3" fontId="24" fillId="4" borderId="1" xfId="0" applyNumberFormat="1" applyFont="1" applyFill="1" applyBorder="1" applyAlignment="1">
      <alignment horizontal="right"/>
    </xf>
    <xf numFmtId="3" fontId="13" fillId="0" borderId="1" xfId="0" applyNumberFormat="1" applyFont="1" applyBorder="1" applyAlignment="1">
      <alignment horizontal="right"/>
    </xf>
    <xf numFmtId="3" fontId="24" fillId="5" borderId="1" xfId="0" applyNumberFormat="1" applyFont="1" applyFill="1" applyBorder="1" applyAlignment="1">
      <alignment horizontal="right" wrapText="1"/>
    </xf>
    <xf numFmtId="3" fontId="25" fillId="6" borderId="1" xfId="0" applyNumberFormat="1" applyFont="1" applyFill="1" applyBorder="1"/>
    <xf numFmtId="3" fontId="15" fillId="7" borderId="1" xfId="0" applyNumberFormat="1" applyFont="1" applyFill="1" applyBorder="1"/>
    <xf numFmtId="0" fontId="22" fillId="0" borderId="6" xfId="0" applyFont="1" applyBorder="1" applyAlignment="1"/>
    <xf numFmtId="0" fontId="22" fillId="0" borderId="5" xfId="0" applyFont="1" applyBorder="1" applyAlignment="1"/>
    <xf numFmtId="0" fontId="10" fillId="0" borderId="0" xfId="0" applyFont="1" applyAlignment="1">
      <alignment horizontal="center" wrapText="1"/>
    </xf>
    <xf numFmtId="0" fontId="0" fillId="0" borderId="0" xfId="0" applyAlignment="1"/>
    <xf numFmtId="0" fontId="9" fillId="3" borderId="8" xfId="0" applyFont="1" applyFill="1" applyBorder="1" applyAlignment="1">
      <alignment horizontal="center" wrapText="1"/>
    </xf>
    <xf numFmtId="0" fontId="9" fillId="3" borderId="11" xfId="0" applyFont="1" applyFill="1" applyBorder="1" applyAlignment="1">
      <alignment horizontal="center" wrapText="1"/>
    </xf>
    <xf numFmtId="0" fontId="11" fillId="0" borderId="9" xfId="0" applyFont="1" applyBorder="1" applyAlignment="1">
      <alignment wrapText="1"/>
    </xf>
    <xf numFmtId="0" fontId="9" fillId="3" borderId="8" xfId="0" applyFont="1" applyFill="1" applyBorder="1" applyAlignment="1">
      <alignment horizontal="center"/>
    </xf>
    <xf numFmtId="0" fontId="9" fillId="3" borderId="11" xfId="0" applyFont="1" applyFill="1" applyBorder="1" applyAlignment="1">
      <alignment horizontal="center"/>
    </xf>
    <xf numFmtId="0" fontId="11" fillId="0" borderId="9" xfId="0" applyFont="1" applyBorder="1" applyAlignment="1"/>
    <xf numFmtId="0" fontId="3" fillId="0" borderId="8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3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19" fillId="0" borderId="6" xfId="0" applyFont="1" applyBorder="1" applyAlignment="1">
      <alignment horizontal="center" wrapText="1"/>
    </xf>
    <xf numFmtId="0" fontId="19" fillId="0" borderId="7" xfId="0" applyFont="1" applyBorder="1" applyAlignment="1">
      <alignment horizontal="center" wrapText="1"/>
    </xf>
    <xf numFmtId="0" fontId="20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/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view="pageBreakPreview" zoomScale="60" zoomScaleNormal="60" workbookViewId="0">
      <pane xSplit="2" ySplit="5" topLeftCell="D6" activePane="bottomRight" state="frozen"/>
      <selection pane="topRight" activeCell="C1" sqref="C1"/>
      <selection pane="bottomLeft" activeCell="A26" sqref="A26"/>
      <selection pane="bottomRight" activeCell="F12" sqref="F12:F13"/>
    </sheetView>
  </sheetViews>
  <sheetFormatPr defaultRowHeight="14.4"/>
  <cols>
    <col min="1" max="1" width="9.6640625" customWidth="1"/>
    <col min="2" max="2" width="59.6640625" customWidth="1"/>
    <col min="3" max="3" width="0.5546875" hidden="1" customWidth="1"/>
    <col min="4" max="4" width="0.109375" customWidth="1"/>
    <col min="5" max="5" width="20.44140625" hidden="1" customWidth="1"/>
    <col min="6" max="6" width="26.5546875" customWidth="1"/>
    <col min="7" max="7" width="16.88671875" hidden="1" customWidth="1"/>
    <col min="8" max="8" width="10.5546875" hidden="1" customWidth="1"/>
    <col min="9" max="9" width="24.109375" customWidth="1"/>
    <col min="10" max="10" width="15.5546875" customWidth="1"/>
    <col min="11" max="11" width="11.5546875" bestFit="1" customWidth="1"/>
  </cols>
  <sheetData>
    <row r="1" spans="1:11" ht="75" customHeight="1">
      <c r="F1" s="57" t="s">
        <v>24</v>
      </c>
      <c r="G1" s="58"/>
      <c r="H1" s="58"/>
      <c r="I1" s="58"/>
    </row>
    <row r="2" spans="1:11" ht="72" customHeight="1">
      <c r="A2" s="73" t="s">
        <v>23</v>
      </c>
      <c r="B2" s="74"/>
      <c r="C2" s="74"/>
      <c r="D2" s="74"/>
      <c r="E2" s="74"/>
      <c r="F2" s="74"/>
      <c r="G2" s="74"/>
      <c r="H2" s="74"/>
      <c r="I2" s="74"/>
    </row>
    <row r="3" spans="1:11" ht="18" customHeight="1">
      <c r="A3" s="75" t="s">
        <v>0</v>
      </c>
      <c r="B3" s="81"/>
      <c r="C3" s="32"/>
      <c r="D3" s="32"/>
      <c r="E3" s="75" t="s">
        <v>12</v>
      </c>
      <c r="F3" s="78" t="s">
        <v>17</v>
      </c>
      <c r="G3" s="65" t="s">
        <v>7</v>
      </c>
      <c r="H3" s="66"/>
      <c r="I3" s="67" t="s">
        <v>18</v>
      </c>
      <c r="J3" s="55" t="s">
        <v>22</v>
      </c>
    </row>
    <row r="4" spans="1:11" ht="6" customHeight="1">
      <c r="A4" s="76"/>
      <c r="B4" s="82"/>
      <c r="C4" s="33"/>
      <c r="D4" s="33"/>
      <c r="E4" s="76"/>
      <c r="F4" s="79"/>
      <c r="G4" s="69" t="s">
        <v>8</v>
      </c>
      <c r="H4" s="67" t="s">
        <v>9</v>
      </c>
      <c r="I4" s="71"/>
      <c r="J4" s="56"/>
    </row>
    <row r="5" spans="1:11" ht="0.6" customHeight="1">
      <c r="A5" s="77"/>
      <c r="B5" s="83"/>
      <c r="C5" s="34"/>
      <c r="D5" s="34"/>
      <c r="E5" s="77"/>
      <c r="F5" s="80"/>
      <c r="G5" s="70"/>
      <c r="H5" s="68"/>
      <c r="I5" s="72"/>
      <c r="J5" s="40"/>
    </row>
    <row r="6" spans="1:11" ht="19.95" customHeight="1">
      <c r="A6" s="3"/>
      <c r="B6" s="62" t="s">
        <v>19</v>
      </c>
      <c r="C6" s="63"/>
      <c r="D6" s="63"/>
      <c r="E6" s="63"/>
      <c r="F6" s="63"/>
      <c r="G6" s="63"/>
      <c r="H6" s="63"/>
      <c r="I6" s="64"/>
      <c r="J6" s="41"/>
    </row>
    <row r="7" spans="1:11" ht="17.399999999999999">
      <c r="A7" s="18">
        <v>1021</v>
      </c>
      <c r="B7" s="5" t="s">
        <v>6</v>
      </c>
      <c r="C7" s="5"/>
      <c r="D7" s="5"/>
      <c r="E7" s="10">
        <f>SUM(E8:E9)</f>
        <v>0</v>
      </c>
      <c r="F7" s="10">
        <f>SUM(F8:F9)</f>
        <v>115614200</v>
      </c>
      <c r="G7" s="10">
        <f>SUM(G8:G9)</f>
        <v>0</v>
      </c>
      <c r="H7" s="10" t="e">
        <f>F7/E7*100-100</f>
        <v>#DIV/0!</v>
      </c>
      <c r="I7" s="10">
        <f>SUM(I8:I9)</f>
        <v>115614200</v>
      </c>
      <c r="J7" s="10">
        <f>SUM(J8:J9)</f>
        <v>0</v>
      </c>
      <c r="K7" s="7"/>
    </row>
    <row r="8" spans="1:11" ht="18">
      <c r="A8" s="17" t="s">
        <v>1</v>
      </c>
      <c r="B8" s="4" t="s">
        <v>2</v>
      </c>
      <c r="C8" s="6">
        <v>0</v>
      </c>
      <c r="D8" s="4">
        <v>14293492</v>
      </c>
      <c r="E8" s="9"/>
      <c r="F8" s="9">
        <v>95155800</v>
      </c>
      <c r="G8" s="9"/>
      <c r="H8" s="9"/>
      <c r="I8" s="9">
        <v>95155800</v>
      </c>
      <c r="J8" s="40"/>
    </row>
    <row r="9" spans="1:11" ht="18">
      <c r="A9" s="17" t="s">
        <v>3</v>
      </c>
      <c r="B9" s="4" t="s">
        <v>4</v>
      </c>
      <c r="C9" s="6">
        <v>0</v>
      </c>
      <c r="D9" s="4">
        <v>5157962</v>
      </c>
      <c r="E9" s="9"/>
      <c r="F9" s="12">
        <v>20458400</v>
      </c>
      <c r="G9" s="9"/>
      <c r="H9" s="9"/>
      <c r="I9" s="12">
        <v>20458400</v>
      </c>
      <c r="J9" s="40"/>
    </row>
    <row r="10" spans="1:11" ht="39.6" customHeight="1">
      <c r="A10" s="8"/>
      <c r="B10" s="59" t="s">
        <v>20</v>
      </c>
      <c r="C10" s="60"/>
      <c r="D10" s="60"/>
      <c r="E10" s="60"/>
      <c r="F10" s="60"/>
      <c r="G10" s="60"/>
      <c r="H10" s="60"/>
      <c r="I10" s="61"/>
      <c r="J10" s="41"/>
    </row>
    <row r="11" spans="1:11" ht="17.399999999999999">
      <c r="A11" s="18">
        <v>1152</v>
      </c>
      <c r="B11" s="2" t="s">
        <v>10</v>
      </c>
      <c r="C11" s="5"/>
      <c r="D11" s="5"/>
      <c r="E11" s="10">
        <f>SUM(E14:E26)</f>
        <v>0</v>
      </c>
      <c r="F11" s="10">
        <f>F12+F13</f>
        <v>1505800</v>
      </c>
      <c r="G11" s="10">
        <f>SUM(G14:G26)</f>
        <v>0</v>
      </c>
      <c r="H11" s="10" t="e">
        <f>F11/E11*100-100</f>
        <v>#DIV/0!</v>
      </c>
      <c r="I11" s="10">
        <f>I12+I13</f>
        <v>1505800</v>
      </c>
      <c r="J11" s="10">
        <f>I11-F11</f>
        <v>0</v>
      </c>
    </row>
    <row r="12" spans="1:11" ht="18">
      <c r="A12" s="17" t="s">
        <v>1</v>
      </c>
      <c r="B12" s="4" t="s">
        <v>2</v>
      </c>
      <c r="C12" s="13"/>
      <c r="D12" s="13"/>
      <c r="E12" s="14"/>
      <c r="F12" s="24">
        <v>1234262</v>
      </c>
      <c r="G12" s="14"/>
      <c r="H12" s="14"/>
      <c r="I12" s="24">
        <v>1234262</v>
      </c>
      <c r="J12" s="40"/>
    </row>
    <row r="13" spans="1:11" ht="18" customHeight="1">
      <c r="A13" s="17" t="s">
        <v>3</v>
      </c>
      <c r="B13" s="4" t="s">
        <v>4</v>
      </c>
      <c r="C13" s="13"/>
      <c r="D13" s="13"/>
      <c r="E13" s="14"/>
      <c r="F13" s="24">
        <v>271538</v>
      </c>
      <c r="G13" s="14"/>
      <c r="H13" s="14"/>
      <c r="I13" s="24">
        <v>271538</v>
      </c>
      <c r="J13" s="40"/>
    </row>
    <row r="14" spans="1:11" ht="4.5" hidden="1" customHeight="1">
      <c r="A14" s="8"/>
      <c r="B14" s="4"/>
      <c r="C14" s="6"/>
      <c r="D14" s="4"/>
      <c r="E14" s="9"/>
      <c r="F14" s="9"/>
      <c r="G14" s="9"/>
      <c r="H14" s="9"/>
      <c r="I14" s="12"/>
      <c r="J14" s="40"/>
    </row>
    <row r="15" spans="1:11" ht="59.4" customHeight="1">
      <c r="A15" s="8"/>
      <c r="B15" s="59" t="s">
        <v>21</v>
      </c>
      <c r="C15" s="60"/>
      <c r="D15" s="60"/>
      <c r="E15" s="60"/>
      <c r="F15" s="60"/>
      <c r="G15" s="60"/>
      <c r="H15" s="60"/>
      <c r="I15" s="61"/>
      <c r="J15" s="41"/>
    </row>
    <row r="16" spans="1:11" ht="23.4" customHeight="1">
      <c r="A16" s="18"/>
      <c r="B16" s="2" t="s">
        <v>13</v>
      </c>
      <c r="C16" s="5"/>
      <c r="D16" s="5"/>
      <c r="E16" s="10">
        <f>SUM(E18:E19)</f>
        <v>0</v>
      </c>
      <c r="F16" s="10">
        <f>SUM(F17:F20)</f>
        <v>478388</v>
      </c>
      <c r="G16" s="10">
        <f>SUM(G18:G19)</f>
        <v>0</v>
      </c>
      <c r="H16" s="10" t="e">
        <f>F16/E16*100-100</f>
        <v>#DIV/0!</v>
      </c>
      <c r="I16" s="10">
        <f>SUM(I17:I20)</f>
        <v>478388</v>
      </c>
      <c r="J16" s="10">
        <f>SUM(J17:J18)</f>
        <v>0</v>
      </c>
      <c r="K16" s="7"/>
    </row>
    <row r="17" spans="1:10" ht="18.600000000000001" customHeight="1">
      <c r="A17" s="8">
        <v>2111</v>
      </c>
      <c r="B17" s="1" t="s">
        <v>2</v>
      </c>
      <c r="C17" s="13"/>
      <c r="D17" s="13">
        <v>275772</v>
      </c>
      <c r="E17" s="14"/>
      <c r="F17" s="42">
        <v>189683</v>
      </c>
      <c r="G17" s="35"/>
      <c r="H17" s="35"/>
      <c r="I17" s="42">
        <v>189683</v>
      </c>
      <c r="J17" s="40"/>
    </row>
    <row r="18" spans="1:10" ht="19.2" customHeight="1">
      <c r="A18" s="8">
        <v>2120</v>
      </c>
      <c r="B18" s="1" t="s">
        <v>4</v>
      </c>
      <c r="C18" s="25"/>
      <c r="D18" s="25"/>
      <c r="E18" s="25"/>
      <c r="F18" s="43">
        <v>41720</v>
      </c>
      <c r="G18" s="36"/>
      <c r="H18" s="36"/>
      <c r="I18" s="43">
        <v>41720</v>
      </c>
      <c r="J18" s="40"/>
    </row>
    <row r="19" spans="1:10" ht="19.2" customHeight="1">
      <c r="A19" s="8">
        <v>2210</v>
      </c>
      <c r="B19" s="1" t="s">
        <v>5</v>
      </c>
      <c r="C19" s="25"/>
      <c r="D19" s="25"/>
      <c r="E19" s="25"/>
      <c r="F19" s="43">
        <v>124600</v>
      </c>
      <c r="G19" s="36"/>
      <c r="H19" s="36"/>
      <c r="I19" s="43">
        <v>124600</v>
      </c>
      <c r="J19" s="40"/>
    </row>
    <row r="20" spans="1:10" ht="36" customHeight="1">
      <c r="A20" s="46">
        <v>3110</v>
      </c>
      <c r="B20" s="47" t="s">
        <v>15</v>
      </c>
      <c r="C20" s="25"/>
      <c r="D20" s="25"/>
      <c r="E20" s="25"/>
      <c r="F20" s="52">
        <v>122385</v>
      </c>
      <c r="G20" s="37"/>
      <c r="H20" s="37"/>
      <c r="I20" s="52">
        <v>122385</v>
      </c>
      <c r="J20" s="40"/>
    </row>
    <row r="21" spans="1:10" ht="21" customHeight="1">
      <c r="A21" s="18"/>
      <c r="B21" s="2" t="s">
        <v>14</v>
      </c>
      <c r="C21" s="5"/>
      <c r="D21" s="5"/>
      <c r="E21" s="10">
        <f>SUM(E22:E23)</f>
        <v>0</v>
      </c>
      <c r="F21" s="44">
        <f>SUM(F22:F25)</f>
        <v>653408</v>
      </c>
      <c r="G21" s="38">
        <f>SUM(G22:G23)</f>
        <v>0</v>
      </c>
      <c r="H21" s="38" t="e">
        <f>F21/E21*100-100</f>
        <v>#DIV/0!</v>
      </c>
      <c r="I21" s="44">
        <f>SUM(I22:I25)</f>
        <v>653408</v>
      </c>
      <c r="J21" s="10">
        <f>SUM(J22:J23)</f>
        <v>0</v>
      </c>
    </row>
    <row r="22" spans="1:10" ht="18">
      <c r="A22" s="8">
        <v>2111</v>
      </c>
      <c r="B22" s="1" t="s">
        <v>2</v>
      </c>
      <c r="C22" s="15"/>
      <c r="D22" s="16"/>
      <c r="E22" s="9"/>
      <c r="F22" s="45">
        <v>279058</v>
      </c>
      <c r="G22" s="39"/>
      <c r="H22" s="39"/>
      <c r="I22" s="45">
        <v>279058</v>
      </c>
      <c r="J22" s="40"/>
    </row>
    <row r="23" spans="1:10" ht="18">
      <c r="A23" s="8">
        <v>2120</v>
      </c>
      <c r="B23" s="1" t="s">
        <v>4</v>
      </c>
      <c r="C23" s="15"/>
      <c r="D23" s="16"/>
      <c r="E23" s="9"/>
      <c r="F23" s="45">
        <v>61390</v>
      </c>
      <c r="G23" s="39"/>
      <c r="H23" s="39"/>
      <c r="I23" s="45">
        <v>61390</v>
      </c>
      <c r="J23" s="40"/>
    </row>
    <row r="24" spans="1:10" ht="18">
      <c r="A24" s="8">
        <v>2210</v>
      </c>
      <c r="B24" s="1" t="s">
        <v>5</v>
      </c>
      <c r="C24" s="15"/>
      <c r="D24" s="16"/>
      <c r="E24" s="9"/>
      <c r="F24" s="45">
        <v>145800</v>
      </c>
      <c r="G24" s="39"/>
      <c r="H24" s="39"/>
      <c r="I24" s="45">
        <v>145800</v>
      </c>
      <c r="J24" s="40"/>
    </row>
    <row r="25" spans="1:10" ht="31.2">
      <c r="A25" s="46">
        <v>3110</v>
      </c>
      <c r="B25" s="47" t="s">
        <v>15</v>
      </c>
      <c r="C25" s="48"/>
      <c r="D25" s="49"/>
      <c r="E25" s="11"/>
      <c r="F25" s="50">
        <v>167160</v>
      </c>
      <c r="G25" s="51"/>
      <c r="H25" s="51"/>
      <c r="I25" s="50">
        <v>167160</v>
      </c>
      <c r="J25" s="40"/>
    </row>
    <row r="26" spans="1:10" ht="22.95" customHeight="1">
      <c r="A26" s="19"/>
      <c r="B26" s="20" t="s">
        <v>11</v>
      </c>
      <c r="C26" s="21"/>
      <c r="D26" s="22"/>
      <c r="E26" s="23"/>
      <c r="F26" s="31">
        <f>F7+F11+F16+F21</f>
        <v>118251796</v>
      </c>
      <c r="G26" s="31"/>
      <c r="H26" s="31"/>
      <c r="I26" s="31">
        <f>I7+I11+I16+I21</f>
        <v>118251796</v>
      </c>
      <c r="J26" s="53">
        <f>I26-F26</f>
        <v>0</v>
      </c>
    </row>
    <row r="27" spans="1:10" ht="36.6" customHeight="1">
      <c r="A27" s="26"/>
      <c r="B27" s="27" t="s">
        <v>16</v>
      </c>
      <c r="C27" s="26"/>
      <c r="D27" s="26"/>
      <c r="E27" s="26"/>
      <c r="F27" s="28">
        <f>F26</f>
        <v>118251796</v>
      </c>
      <c r="G27" s="29"/>
      <c r="H27" s="30"/>
      <c r="I27" s="28">
        <f>I26</f>
        <v>118251796</v>
      </c>
      <c r="J27" s="54">
        <f>I27-F27</f>
        <v>0</v>
      </c>
    </row>
  </sheetData>
  <mergeCells count="14">
    <mergeCell ref="J3:J4"/>
    <mergeCell ref="F1:I1"/>
    <mergeCell ref="B15:I15"/>
    <mergeCell ref="B6:I6"/>
    <mergeCell ref="B10:I10"/>
    <mergeCell ref="G3:H3"/>
    <mergeCell ref="H4:H5"/>
    <mergeCell ref="G4:G5"/>
    <mergeCell ref="I3:I5"/>
    <mergeCell ref="A2:I2"/>
    <mergeCell ref="A3:A5"/>
    <mergeCell ref="E3:E5"/>
    <mergeCell ref="F3:F5"/>
    <mergeCell ref="B3:B5"/>
  </mergeCells>
  <phoneticPr fontId="5" type="noConversion"/>
  <pageMargins left="0.98425196850393704" right="0" top="0" bottom="0" header="0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cp:lastPrinted>2021-12-16T09:30:39Z</cp:lastPrinted>
  <dcterms:created xsi:type="dcterms:W3CDTF">2015-01-08T11:20:54Z</dcterms:created>
  <dcterms:modified xsi:type="dcterms:W3CDTF">2021-12-28T05:41:12Z</dcterms:modified>
</cp:coreProperties>
</file>