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6212" windowHeight="8376"/>
  </bookViews>
  <sheets>
    <sheet name="Лист1" sheetId="1" r:id="rId1"/>
  </sheets>
  <definedNames>
    <definedName name="_xlnm.Print_Titles" localSheetId="0">Лист1!$5:$6</definedName>
    <definedName name="_xlnm.Print_Area" localSheetId="0">Лист1!$A$1:$L$25</definedName>
  </definedNames>
  <calcPr calcId="124519"/>
</workbook>
</file>

<file path=xl/calcChain.xml><?xml version="1.0" encoding="utf-8"?>
<calcChain xmlns="http://schemas.openxmlformats.org/spreadsheetml/2006/main">
  <c r="C25" i="1"/>
  <c r="B21"/>
  <c r="L24"/>
  <c r="K24"/>
  <c r="J24"/>
  <c r="I24"/>
  <c r="H24"/>
  <c r="G24"/>
  <c r="F24"/>
  <c r="E24"/>
  <c r="D24"/>
  <c r="C24"/>
  <c r="B22"/>
  <c r="B20"/>
  <c r="B19"/>
  <c r="B18"/>
  <c r="B17"/>
  <c r="H17"/>
  <c r="C17"/>
  <c r="B14"/>
  <c r="B16"/>
  <c r="B15"/>
  <c r="B13"/>
  <c r="J8"/>
  <c r="G10"/>
  <c r="B10"/>
  <c r="B12" l="1"/>
  <c r="B11"/>
  <c r="B9"/>
  <c r="B7"/>
  <c r="B8"/>
  <c r="B24" s="1"/>
  <c r="B23" l="1"/>
  <c r="H25" l="1"/>
</calcChain>
</file>

<file path=xl/sharedStrings.xml><?xml version="1.0" encoding="utf-8"?>
<sst xmlns="http://schemas.openxmlformats.org/spreadsheetml/2006/main" count="36" uniqueCount="35">
  <si>
    <t>Резервний фонд</t>
  </si>
  <si>
    <t>РАЗОМ</t>
  </si>
  <si>
    <t>загальний фонд, в т.ч.</t>
  </si>
  <si>
    <t>грн.</t>
  </si>
  <si>
    <t>спеціальний фонд, в т.ч.</t>
  </si>
  <si>
    <t>КОШТИ, ЩО ПЕРЕДАЮТЬСЯ ІЗ ЗАГАЛЬНОГО ФОНДУ ДО СПЕЦІАЛЬНОГО (БЮДЖЕТУ РОЗВИТКУ)</t>
  </si>
  <si>
    <t>Субвенція на здійснення переданих видатків у сфері освіти за рахунок коштів освітньої субвенції</t>
  </si>
  <si>
    <t>Субвенція на надання державної підтримки особам з особливими потребами за рахунок відповідної субвенції з держбюджету</t>
  </si>
  <si>
    <t>Освітня субвенція</t>
  </si>
  <si>
    <t>Власні кошти міського бюджету</t>
  </si>
  <si>
    <t>Власні кошти бюджетних установ</t>
  </si>
  <si>
    <t>до Пояснювальної записки до проєкту</t>
  </si>
  <si>
    <t>Бюджет розвитку (власні кошти)</t>
  </si>
  <si>
    <t>Бюджет розвитку (субвенція на підтримку осіб з особливими освітніми потребами)</t>
  </si>
  <si>
    <t>0100 Державне управління</t>
  </si>
  <si>
    <t>Фонд охорони навколиш-нього середовища</t>
  </si>
  <si>
    <t>Інша субвенція з облбюджету та Чоповицького селищного бюджету</t>
  </si>
  <si>
    <t xml:space="preserve">10000 Освіта </t>
  </si>
  <si>
    <t>20000 Охорона здоров"я</t>
  </si>
  <si>
    <t>30000 Соціальний захист</t>
  </si>
  <si>
    <t>40000 Культура</t>
  </si>
  <si>
    <t>50000 Фізична культура і спорт</t>
  </si>
  <si>
    <t>60000 Житлово-комунальне господарство</t>
  </si>
  <si>
    <t>74000 Транспорт та транспортна інфраструктура, дорожнє господарство</t>
  </si>
  <si>
    <t xml:space="preserve">Інша субвенція з облбюджету </t>
  </si>
  <si>
    <t>бюджету Малинської міської територіальної громади на 2022 рік</t>
  </si>
  <si>
    <t>Проєкт видатків   бюджету Малинської міської територіальної громади на 2022 рік за джерелами фінансування</t>
  </si>
  <si>
    <t>73000  Будівництво та регіональний розвиток</t>
  </si>
  <si>
    <t>81000 Захист населення і територій від надзвичайних ситуацій техногенного та природного характеру</t>
  </si>
  <si>
    <t>82000 Громадський порядок та безпека</t>
  </si>
  <si>
    <t>83000 Охорона навколишнього природного середовища</t>
  </si>
  <si>
    <t>76000 Інші програми та заходи, пов'язані з економічною діяльністю</t>
  </si>
  <si>
    <t>71000 Заходи з землеустрою</t>
  </si>
  <si>
    <t>90000 Міжбюджетні трансферти</t>
  </si>
  <si>
    <t>Додаток 13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</si>
</sst>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1" fontId="1" fillId="0" borderId="0" xfId="0" applyNumberFormat="1" applyFont="1"/>
    <xf numFmtId="0" fontId="4" fillId="0" borderId="1" xfId="0" applyFont="1" applyBorder="1"/>
    <xf numFmtId="3" fontId="7" fillId="2" borderId="1" xfId="0" applyNumberFormat="1" applyFont="1" applyFill="1" applyBorder="1"/>
    <xf numFmtId="3" fontId="7" fillId="0" borderId="1" xfId="0" applyNumberFormat="1" applyFont="1" applyBorder="1"/>
    <xf numFmtId="3" fontId="6" fillId="4" borderId="1" xfId="0" applyNumberFormat="1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 wrapText="1"/>
    </xf>
    <xf numFmtId="3" fontId="6" fillId="5" borderId="1" xfId="0" applyNumberFormat="1" applyFont="1" applyFill="1" applyBorder="1"/>
    <xf numFmtId="3" fontId="8" fillId="3" borderId="1" xfId="0" applyNumberFormat="1" applyFont="1" applyFill="1" applyBorder="1" applyAlignment="1">
      <alignment horizontal="center"/>
    </xf>
    <xf numFmtId="0" fontId="10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3" fontId="6" fillId="0" borderId="1" xfId="0" applyNumberFormat="1" applyFont="1" applyBorder="1"/>
    <xf numFmtId="0" fontId="2" fillId="0" borderId="1" xfId="0" applyFont="1" applyBorder="1"/>
    <xf numFmtId="3" fontId="6" fillId="6" borderId="1" xfId="0" applyNumberFormat="1" applyFont="1" applyFill="1" applyBorder="1"/>
    <xf numFmtId="3" fontId="6" fillId="6" borderId="1" xfId="0" applyNumberFormat="1" applyFont="1" applyFill="1" applyBorder="1" applyAlignment="1">
      <alignment horizontal="center"/>
    </xf>
    <xf numFmtId="3" fontId="8" fillId="6" borderId="1" xfId="0" applyNumberFormat="1" applyFont="1" applyFill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3" fontId="19" fillId="2" borderId="4" xfId="0" applyNumberFormat="1" applyFon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1" xfId="0" applyFont="1" applyBorder="1" applyAlignment="1"/>
    <xf numFmtId="0" fontId="5" fillId="6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/>
    <xf numFmtId="0" fontId="13" fillId="8" borderId="4" xfId="0" applyFont="1" applyFill="1" applyBorder="1" applyAlignment="1">
      <alignment horizontal="center" wrapText="1"/>
    </xf>
    <xf numFmtId="0" fontId="13" fillId="8" borderId="5" xfId="0" applyFont="1" applyFill="1" applyBorder="1" applyAlignment="1">
      <alignment horizontal="center" wrapText="1"/>
    </xf>
    <xf numFmtId="0" fontId="14" fillId="8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60" zoomScaleNormal="60" workbookViewId="0">
      <pane ySplit="6" topLeftCell="A7" activePane="bottomLeft" state="frozen"/>
      <selection pane="bottomLeft" activeCell="J6" sqref="J6"/>
    </sheetView>
  </sheetViews>
  <sheetFormatPr defaultRowHeight="14.4"/>
  <cols>
    <col min="1" max="1" width="48.44140625" customWidth="1"/>
    <col min="2" max="2" width="19.77734375" customWidth="1"/>
    <col min="3" max="3" width="17.44140625" customWidth="1"/>
    <col min="4" max="4" width="19.5546875" customWidth="1"/>
    <col min="5" max="5" width="20.5546875" customWidth="1"/>
    <col min="6" max="6" width="22.21875" customWidth="1"/>
    <col min="7" max="7" width="21.44140625" customWidth="1"/>
    <col min="8" max="8" width="13.44140625" customWidth="1"/>
    <col min="9" max="10" width="16.88671875" customWidth="1"/>
    <col min="11" max="11" width="18.44140625" customWidth="1"/>
    <col min="12" max="12" width="16.6640625" customWidth="1"/>
  </cols>
  <sheetData>
    <row r="1" spans="1:12" ht="19.95" customHeight="1">
      <c r="G1" s="35" t="s">
        <v>34</v>
      </c>
      <c r="H1" s="35"/>
      <c r="I1" s="35"/>
      <c r="J1" s="35"/>
      <c r="K1" s="35"/>
      <c r="L1" s="35"/>
    </row>
    <row r="2" spans="1:12" ht="19.95" customHeight="1">
      <c r="G2" s="35" t="s">
        <v>11</v>
      </c>
      <c r="H2" s="35"/>
      <c r="I2" s="35"/>
      <c r="J2" s="35"/>
      <c r="K2" s="35"/>
      <c r="L2" s="35"/>
    </row>
    <row r="3" spans="1:12" ht="19.95" customHeight="1">
      <c r="G3" s="35" t="s">
        <v>25</v>
      </c>
      <c r="H3" s="35"/>
      <c r="I3" s="35"/>
      <c r="J3" s="35"/>
      <c r="K3" s="35"/>
      <c r="L3" s="35"/>
    </row>
    <row r="4" spans="1:12" ht="60.75" customHeight="1">
      <c r="A4" s="36" t="s">
        <v>26</v>
      </c>
      <c r="B4" s="36"/>
      <c r="C4" s="36"/>
      <c r="D4" s="36"/>
      <c r="E4" s="36"/>
      <c r="F4" s="36"/>
      <c r="G4" s="36"/>
      <c r="H4" s="36"/>
      <c r="I4" s="13"/>
      <c r="J4" s="13"/>
      <c r="L4" s="14" t="s">
        <v>3</v>
      </c>
    </row>
    <row r="5" spans="1:12" ht="31.95" customHeight="1">
      <c r="A5" s="37"/>
      <c r="B5" s="38" t="s">
        <v>1</v>
      </c>
      <c r="C5" s="41" t="s">
        <v>2</v>
      </c>
      <c r="D5" s="42"/>
      <c r="E5" s="42"/>
      <c r="F5" s="42"/>
      <c r="G5" s="43"/>
      <c r="H5" s="39" t="s">
        <v>4</v>
      </c>
      <c r="I5" s="39"/>
      <c r="J5" s="39"/>
      <c r="K5" s="39"/>
      <c r="L5" s="40"/>
    </row>
    <row r="6" spans="1:12" ht="239.4" customHeight="1">
      <c r="A6" s="37"/>
      <c r="B6" s="38"/>
      <c r="C6" s="12" t="s">
        <v>9</v>
      </c>
      <c r="D6" s="12" t="s">
        <v>8</v>
      </c>
      <c r="E6" s="12" t="s">
        <v>6</v>
      </c>
      <c r="F6" s="12" t="s">
        <v>7</v>
      </c>
      <c r="G6" s="12" t="s">
        <v>16</v>
      </c>
      <c r="H6" s="15" t="s">
        <v>12</v>
      </c>
      <c r="I6" s="15" t="s">
        <v>13</v>
      </c>
      <c r="J6" s="12" t="s">
        <v>24</v>
      </c>
      <c r="K6" s="15" t="s">
        <v>15</v>
      </c>
      <c r="L6" s="15" t="s">
        <v>10</v>
      </c>
    </row>
    <row r="7" spans="1:12" ht="18">
      <c r="A7" s="20" t="s">
        <v>14</v>
      </c>
      <c r="B7" s="27">
        <f t="shared" ref="B7:B17" si="0">SUM(C7:L7)</f>
        <v>50163157</v>
      </c>
      <c r="C7" s="9">
        <v>50033167</v>
      </c>
      <c r="D7" s="9"/>
      <c r="E7" s="9"/>
      <c r="F7" s="9"/>
      <c r="G7" s="9">
        <v>129990</v>
      </c>
      <c r="H7" s="9"/>
      <c r="I7" s="9"/>
      <c r="J7" s="9"/>
      <c r="K7" s="9"/>
      <c r="L7" s="9"/>
    </row>
    <row r="8" spans="1:12" ht="22.5" customHeight="1">
      <c r="A8" s="20" t="s">
        <v>17</v>
      </c>
      <c r="B8" s="27">
        <f t="shared" si="0"/>
        <v>249100935</v>
      </c>
      <c r="C8" s="9">
        <v>118744266</v>
      </c>
      <c r="D8" s="9">
        <v>115614200</v>
      </c>
      <c r="E8" s="9">
        <v>1505800</v>
      </c>
      <c r="F8" s="9">
        <v>842251</v>
      </c>
      <c r="G8" s="9">
        <v>35010</v>
      </c>
      <c r="H8" s="9">
        <v>8829890</v>
      </c>
      <c r="I8" s="9">
        <v>289545</v>
      </c>
      <c r="J8" s="9">
        <f>374000+50000</f>
        <v>424000</v>
      </c>
      <c r="K8" s="9"/>
      <c r="L8" s="9">
        <v>2815973</v>
      </c>
    </row>
    <row r="9" spans="1:12" ht="19.95" customHeight="1">
      <c r="A9" s="20" t="s">
        <v>18</v>
      </c>
      <c r="B9" s="27">
        <f t="shared" si="0"/>
        <v>8152631</v>
      </c>
      <c r="C9" s="9">
        <v>8102761</v>
      </c>
      <c r="D9" s="9"/>
      <c r="E9" s="9"/>
      <c r="F9" s="9"/>
      <c r="G9" s="9">
        <v>9870</v>
      </c>
      <c r="H9" s="9"/>
      <c r="I9" s="9"/>
      <c r="J9" s="9">
        <v>40000</v>
      </c>
      <c r="K9" s="9"/>
      <c r="L9" s="9"/>
    </row>
    <row r="10" spans="1:12" ht="18.600000000000001" customHeight="1">
      <c r="A10" s="20" t="s">
        <v>19</v>
      </c>
      <c r="B10" s="27">
        <f t="shared" si="0"/>
        <v>17966140</v>
      </c>
      <c r="C10" s="17">
        <v>17201040</v>
      </c>
      <c r="D10" s="17"/>
      <c r="E10" s="17"/>
      <c r="F10" s="17"/>
      <c r="G10" s="7">
        <f>175200+144900+95000</f>
        <v>415100</v>
      </c>
      <c r="H10" s="7"/>
      <c r="I10" s="7"/>
      <c r="J10" s="7"/>
      <c r="K10" s="7"/>
      <c r="L10" s="7">
        <v>350000</v>
      </c>
    </row>
    <row r="11" spans="1:12" ht="25.5" customHeight="1">
      <c r="A11" s="21" t="s">
        <v>20</v>
      </c>
      <c r="B11" s="27">
        <f t="shared" si="0"/>
        <v>12149599</v>
      </c>
      <c r="C11" s="7">
        <v>11549599</v>
      </c>
      <c r="D11" s="7"/>
      <c r="E11" s="7"/>
      <c r="F11" s="7"/>
      <c r="G11" s="7"/>
      <c r="H11" s="7">
        <v>600000</v>
      </c>
      <c r="I11" s="7"/>
      <c r="J11" s="7"/>
      <c r="K11" s="7"/>
      <c r="L11" s="7"/>
    </row>
    <row r="12" spans="1:12" ht="23.4" customHeight="1">
      <c r="A12" s="22" t="s">
        <v>21</v>
      </c>
      <c r="B12" s="27">
        <f t="shared" si="0"/>
        <v>5118305</v>
      </c>
      <c r="C12" s="7">
        <v>5118305</v>
      </c>
      <c r="D12" s="7"/>
      <c r="E12" s="7"/>
      <c r="F12" s="7"/>
      <c r="G12" s="7"/>
      <c r="H12" s="7"/>
      <c r="I12" s="7"/>
      <c r="J12" s="7"/>
      <c r="K12" s="7"/>
      <c r="L12" s="7"/>
    </row>
    <row r="13" spans="1:12" ht="39" customHeight="1">
      <c r="A13" s="20" t="s">
        <v>22</v>
      </c>
      <c r="B13" s="27">
        <f t="shared" si="0"/>
        <v>19372615</v>
      </c>
      <c r="C13" s="7">
        <v>18972615</v>
      </c>
      <c r="D13" s="7"/>
      <c r="E13" s="7"/>
      <c r="F13" s="7"/>
      <c r="G13" s="7"/>
      <c r="H13" s="7">
        <v>400000</v>
      </c>
      <c r="I13" s="7"/>
      <c r="J13" s="7"/>
      <c r="K13" s="7"/>
      <c r="L13" s="7"/>
    </row>
    <row r="14" spans="1:12" ht="31.2" customHeight="1">
      <c r="A14" s="20" t="s">
        <v>32</v>
      </c>
      <c r="B14" s="27">
        <f t="shared" si="0"/>
        <v>100000</v>
      </c>
      <c r="C14" s="7">
        <v>100000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39" customHeight="1">
      <c r="A15" s="23" t="s">
        <v>27</v>
      </c>
      <c r="B15" s="27">
        <f t="shared" si="0"/>
        <v>3540000</v>
      </c>
      <c r="C15" s="7"/>
      <c r="D15" s="7"/>
      <c r="E15" s="7"/>
      <c r="F15" s="7"/>
      <c r="G15" s="7"/>
      <c r="H15" s="7">
        <v>3540000</v>
      </c>
      <c r="I15" s="7"/>
      <c r="J15" s="7"/>
      <c r="K15" s="7"/>
      <c r="L15" s="7"/>
    </row>
    <row r="16" spans="1:12" ht="59.4" customHeight="1">
      <c r="A16" s="23" t="s">
        <v>23</v>
      </c>
      <c r="B16" s="27">
        <f t="shared" si="0"/>
        <v>25299762</v>
      </c>
      <c r="C16" s="9">
        <v>3304296</v>
      </c>
      <c r="D16" s="9"/>
      <c r="E16" s="9"/>
      <c r="F16" s="9"/>
      <c r="G16" s="9"/>
      <c r="H16" s="9">
        <v>21995466</v>
      </c>
      <c r="I16" s="9"/>
      <c r="J16" s="9"/>
      <c r="K16" s="9"/>
      <c r="L16" s="9"/>
    </row>
    <row r="17" spans="1:12" ht="45.6" customHeight="1">
      <c r="A17" s="23" t="s">
        <v>31</v>
      </c>
      <c r="B17" s="27">
        <f t="shared" si="0"/>
        <v>3312935</v>
      </c>
      <c r="C17" s="9">
        <f>40000+197935+25000+150000</f>
        <v>412935</v>
      </c>
      <c r="D17" s="9"/>
      <c r="E17" s="9"/>
      <c r="F17" s="9"/>
      <c r="G17" s="9"/>
      <c r="H17" s="9">
        <f>200000+2700000</f>
        <v>2900000</v>
      </c>
      <c r="I17" s="9"/>
      <c r="J17" s="9"/>
      <c r="K17" s="9"/>
      <c r="L17" s="9"/>
    </row>
    <row r="18" spans="1:12" ht="57.6" customHeight="1">
      <c r="A18" s="24" t="s">
        <v>28</v>
      </c>
      <c r="B18" s="27">
        <f t="shared" ref="B18:B22" si="1">SUM(C18:L18)</f>
        <v>150000</v>
      </c>
      <c r="C18" s="9">
        <v>150000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ht="29.4" customHeight="1">
      <c r="A19" s="19" t="s">
        <v>29</v>
      </c>
      <c r="B19" s="27">
        <f t="shared" si="1"/>
        <v>350000</v>
      </c>
      <c r="C19" s="9">
        <v>200000</v>
      </c>
      <c r="D19" s="9"/>
      <c r="E19" s="9"/>
      <c r="F19" s="9"/>
      <c r="G19" s="9"/>
      <c r="H19" s="9">
        <v>150000</v>
      </c>
      <c r="I19" s="9"/>
      <c r="J19" s="9"/>
      <c r="K19" s="9"/>
      <c r="L19" s="9"/>
    </row>
    <row r="20" spans="1:12" ht="42.6" customHeight="1">
      <c r="A20" s="18" t="s">
        <v>30</v>
      </c>
      <c r="B20" s="27">
        <f t="shared" si="1"/>
        <v>285000</v>
      </c>
      <c r="C20" s="7"/>
      <c r="D20" s="7"/>
      <c r="E20" s="7"/>
      <c r="F20" s="7"/>
      <c r="G20" s="7"/>
      <c r="H20" s="7"/>
      <c r="I20" s="7"/>
      <c r="J20" s="7"/>
      <c r="K20" s="7">
        <v>285000</v>
      </c>
      <c r="L20" s="7"/>
    </row>
    <row r="21" spans="1:12" ht="30.6" customHeight="1">
      <c r="A21" s="18" t="s">
        <v>33</v>
      </c>
      <c r="B21" s="27">
        <f t="shared" si="1"/>
        <v>159960</v>
      </c>
      <c r="C21" s="7">
        <v>159960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27" customHeight="1">
      <c r="A22" s="11" t="s">
        <v>0</v>
      </c>
      <c r="B22" s="27">
        <f t="shared" si="1"/>
        <v>3000000</v>
      </c>
      <c r="C22" s="25">
        <v>3000000</v>
      </c>
      <c r="D22" s="5"/>
      <c r="E22" s="5"/>
      <c r="F22" s="5"/>
      <c r="G22" s="5"/>
      <c r="H22" s="4"/>
      <c r="I22" s="4"/>
      <c r="J22" s="4"/>
      <c r="K22" s="4"/>
      <c r="L22" s="3"/>
    </row>
    <row r="23" spans="1:12" ht="56.4" hidden="1" customHeight="1">
      <c r="A23" s="8" t="s">
        <v>5</v>
      </c>
      <c r="B23" s="28">
        <f>SUM(C23:L23)</f>
        <v>0</v>
      </c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27.75" customHeight="1">
      <c r="A24" s="16" t="s">
        <v>1</v>
      </c>
      <c r="B24" s="29">
        <f>SUM(B7:B22)</f>
        <v>398221039</v>
      </c>
      <c r="C24" s="10">
        <f t="shared" ref="C24:L24" si="2">SUM(C7:C22)</f>
        <v>237048944</v>
      </c>
      <c r="D24" s="10">
        <f t="shared" si="2"/>
        <v>115614200</v>
      </c>
      <c r="E24" s="10">
        <f t="shared" si="2"/>
        <v>1505800</v>
      </c>
      <c r="F24" s="10">
        <f t="shared" si="2"/>
        <v>842251</v>
      </c>
      <c r="G24" s="10">
        <f t="shared" si="2"/>
        <v>589970</v>
      </c>
      <c r="H24" s="10">
        <f t="shared" si="2"/>
        <v>38415356</v>
      </c>
      <c r="I24" s="10">
        <f t="shared" si="2"/>
        <v>289545</v>
      </c>
      <c r="J24" s="10">
        <f t="shared" si="2"/>
        <v>464000</v>
      </c>
      <c r="K24" s="10">
        <f t="shared" si="2"/>
        <v>285000</v>
      </c>
      <c r="L24" s="10">
        <f t="shared" si="2"/>
        <v>3165973</v>
      </c>
    </row>
    <row r="25" spans="1:12" ht="38.4" customHeight="1">
      <c r="A25" s="26"/>
      <c r="B25" s="26"/>
      <c r="C25" s="30">
        <f>C24+D24+E24+F24+G24</f>
        <v>355601165</v>
      </c>
      <c r="D25" s="31"/>
      <c r="E25" s="31"/>
      <c r="F25" s="31"/>
      <c r="G25" s="31"/>
      <c r="H25" s="32">
        <f>SUM(H24:L24)</f>
        <v>42619874</v>
      </c>
      <c r="I25" s="33"/>
      <c r="J25" s="33"/>
      <c r="K25" s="33"/>
      <c r="L25" s="34"/>
    </row>
    <row r="26" spans="1:12">
      <c r="A26" s="1"/>
      <c r="B26" s="1"/>
      <c r="C26" s="1"/>
      <c r="D26" s="1"/>
      <c r="E26" s="1"/>
      <c r="F26" s="1"/>
      <c r="G26" s="1"/>
    </row>
    <row r="27" spans="1:12">
      <c r="C27" s="2"/>
      <c r="D27" s="2"/>
      <c r="E27" s="2"/>
      <c r="F27" s="2"/>
    </row>
  </sheetData>
  <mergeCells count="10">
    <mergeCell ref="C25:G25"/>
    <mergeCell ref="H25:L25"/>
    <mergeCell ref="G1:L1"/>
    <mergeCell ref="G2:L2"/>
    <mergeCell ref="G3:L3"/>
    <mergeCell ref="A4:H4"/>
    <mergeCell ref="A5:A6"/>
    <mergeCell ref="B5:B6"/>
    <mergeCell ref="H5:L5"/>
    <mergeCell ref="C5:G5"/>
  </mergeCells>
  <phoneticPr fontId="3" type="noConversion"/>
  <pageMargins left="0.39370078740157483" right="0" top="0.59055118110236227" bottom="0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2021-12-28T08:37:56Z</cp:lastPrinted>
  <dcterms:created xsi:type="dcterms:W3CDTF">2015-01-08T11:20:54Z</dcterms:created>
  <dcterms:modified xsi:type="dcterms:W3CDTF">2021-12-28T08:52:22Z</dcterms:modified>
</cp:coreProperties>
</file>